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85" i="1"/>
  <c r="J87"/>
  <c r="J88"/>
  <c r="J86"/>
  <c r="J85"/>
  <c r="I57"/>
  <c r="J60"/>
  <c r="J100"/>
  <c r="J73"/>
  <c r="J103"/>
  <c r="J72"/>
  <c r="J68"/>
  <c r="J70"/>
  <c r="J41"/>
  <c r="I110" l="1"/>
  <c r="J110" s="1"/>
  <c r="J111"/>
  <c r="J102"/>
  <c r="J47"/>
  <c r="J46"/>
  <c r="J30"/>
  <c r="I25"/>
  <c r="I19"/>
  <c r="I23"/>
  <c r="I32"/>
  <c r="I44"/>
  <c r="I43" s="1"/>
  <c r="I50"/>
  <c r="I54"/>
  <c r="I93"/>
  <c r="J52"/>
  <c r="J36"/>
  <c r="J112"/>
  <c r="J58"/>
  <c r="J37"/>
  <c r="J42"/>
  <c r="J29"/>
  <c r="I66"/>
  <c r="J48"/>
  <c r="J45"/>
  <c r="I34" l="1"/>
  <c r="J34" s="1"/>
  <c r="J101"/>
  <c r="I89"/>
  <c r="I84" s="1"/>
  <c r="I75"/>
  <c r="J75" s="1"/>
  <c r="J74"/>
  <c r="I61"/>
  <c r="J61" s="1"/>
  <c r="J57"/>
  <c r="J120"/>
  <c r="I119"/>
  <c r="J119" s="1"/>
  <c r="J117"/>
  <c r="I116"/>
  <c r="J116" s="1"/>
  <c r="J114"/>
  <c r="I113"/>
  <c r="I109" s="1"/>
  <c r="J108"/>
  <c r="J107"/>
  <c r="J106"/>
  <c r="I105"/>
  <c r="J105" s="1"/>
  <c r="J95"/>
  <c r="J94"/>
  <c r="J104"/>
  <c r="J98"/>
  <c r="J99"/>
  <c r="J97"/>
  <c r="J96"/>
  <c r="J91"/>
  <c r="J90"/>
  <c r="J83"/>
  <c r="J82"/>
  <c r="I81"/>
  <c r="J81" s="1"/>
  <c r="J80"/>
  <c r="J79"/>
  <c r="J78"/>
  <c r="J77"/>
  <c r="J76"/>
  <c r="J71"/>
  <c r="J67"/>
  <c r="J69"/>
  <c r="J66"/>
  <c r="J64"/>
  <c r="J63"/>
  <c r="J62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9" l="1"/>
  <c r="I22"/>
  <c r="J113"/>
  <c r="J109"/>
  <c r="J93"/>
  <c r="I92"/>
  <c r="J92" s="1"/>
  <c r="I56"/>
  <c r="J56" s="1"/>
  <c r="I115"/>
  <c r="J115" s="1"/>
  <c r="I118"/>
  <c r="J118" s="1"/>
  <c r="I18"/>
  <c r="J18" s="1"/>
  <c r="J43"/>
  <c r="I49"/>
  <c r="J49" s="1"/>
  <c r="I65"/>
  <c r="J65" s="1"/>
  <c r="I21" l="1"/>
  <c r="I17"/>
  <c r="J17" s="1"/>
  <c r="J84" l="1"/>
  <c r="J25"/>
  <c r="I121"/>
  <c r="J22" l="1"/>
  <c r="J21" l="1"/>
  <c r="J121"/>
</calcChain>
</file>

<file path=xl/sharedStrings.xml><?xml version="1.0" encoding="utf-8"?>
<sst xmlns="http://schemas.openxmlformats.org/spreadsheetml/2006/main" count="624" uniqueCount="137">
  <si>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</si>
  <si>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</si>
  <si>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</si>
  <si>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</si>
  <si>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</si>
  <si>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</si>
  <si>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</si>
  <si>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</si>
  <si>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</si>
  <si>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</si>
  <si>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</si>
  <si>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</si>
  <si>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</si>
  <si>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</si>
  <si>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</si>
  <si>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</si>
  <si>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</si>
  <si>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</si>
  <si>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</si>
  <si>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</si>
  <si>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</si>
  <si>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</si>
  <si>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</si>
  <si>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</si>
  <si>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</si>
  <si>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</si>
  <si>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</si>
  <si>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</si>
  <si>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</si>
  <si>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</si>
  <si>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</si>
  <si>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</si>
  <si>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</si>
  <si>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</si>
  <si>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</si>
  <si>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</si>
  <si>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</si>
  <si>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</si>
  <si>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</si>
  <si>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</si>
  <si>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</si>
  <si>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</si>
  <si>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</si>
  <si>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</si>
  <si>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</si>
  <si>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</si>
  <si>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</si>
  <si>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</si>
  <si>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</si>
  <si>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</si>
  <si>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</si>
  <si>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</si>
  <si>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</si>
  <si>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</si>
  <si>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</si>
  <si>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</si>
  <si>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</si>
  <si>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</si>
  <si>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</si>
  <si>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</si>
  <si>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</si>
  <si>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</si>
  <si>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</si>
  <si>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</si>
  <si>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</si>
  <si>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</si>
  <si>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</si>
  <si>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</si>
  <si>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</si>
  <si>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</si>
  <si>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</si>
  <si>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</si>
  <si>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</si>
  <si>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</si>
  <si>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</si>
  <si>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</si>
  <si>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</si>
  <si>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</si>
  <si>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</si>
  <si>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</si>
  <si>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</si>
  <si>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</si>
  <si>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</si>
  <si>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</si>
  <si>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</si>
  <si>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</si>
  <si>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</si>
  <si>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</si>
  <si>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</si>
  <si>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</si>
  <si>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</si>
  <si>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</si>
  <si>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</si>
  <si>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</si>
  <si>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</si>
  <si>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</si>
  <si>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</si>
  <si>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</si>
  <si>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</si>
  <si>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</si>
  <si>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</si>
  <si>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</si>
  <si>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</si>
  <si>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</si>
  <si>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</si>
  <si>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</si>
  <si>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</si>
  <si>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</si>
  <si>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</si>
  <si>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</si>
  <si>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</si>
  <si>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</si>
  <si>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</si>
  <si>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</si>
  <si>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</si>
  <si>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</si>
  <si>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</si>
  <si>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</si>
  <si>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</si>
  <si>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</si>
  <si>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</si>
  <si>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</si>
  <si>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</si>
  <si>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</si>
  <si>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</si>
  <si>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</si>
  <si>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</si>
  <si>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</si>
  <si>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</si>
  <si>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</si>
  <si>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</si>
  <si>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</si>
  <si>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0720009010</t>
  </si>
  <si>
    <t>401.000.000</t>
  </si>
  <si>
    <t>04400S2440</t>
  </si>
  <si>
    <t>121.002.409</t>
  </si>
  <si>
    <t>0705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</si>
</sst>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workbookViewId="0">
      <selection activeCell="G131" sqref="G131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4.2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I22+I49+I43+I56+I65+I84+I92+I109+I115+I118</f>
        <v>49215700</v>
      </c>
      <c r="J21" s="23">
        <f t="shared" si="0"/>
        <v>49215700</v>
      </c>
      <c r="K21" s="15"/>
      <c r="L21" s="15"/>
    </row>
    <row r="22" spans="1:12" s="5" customFormat="1" ht="15" hidden="1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21.75" hidden="1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0</v>
      </c>
      <c r="J34" s="23">
        <f t="shared" si="0"/>
        <v>0</v>
      </c>
      <c r="K34" s="15"/>
      <c r="L34" s="15"/>
    </row>
    <row r="35" spans="1:12" s="7" customFormat="1" ht="19.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9.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hidden="1" customHeight="1">
      <c r="A42" s="24">
        <v>992</v>
      </c>
      <c r="B42" s="24" t="s">
        <v>26</v>
      </c>
      <c r="C42" s="24" t="s">
        <v>123</v>
      </c>
      <c r="D42" s="24" t="s">
        <v>124</v>
      </c>
      <c r="E42" s="24" t="s">
        <v>9</v>
      </c>
      <c r="F42" s="24">
        <v>992</v>
      </c>
      <c r="G42" s="24" t="s">
        <v>61</v>
      </c>
      <c r="H42" s="24" t="s">
        <v>10</v>
      </c>
      <c r="I42" s="25"/>
      <c r="J42" s="25">
        <f t="shared" ref="J42" si="3">I42</f>
        <v>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I57+I61</f>
        <v>49215700</v>
      </c>
      <c r="J56" s="23">
        <f t="shared" si="0"/>
        <v>49215700</v>
      </c>
      <c r="K56" s="15"/>
      <c r="L56" s="15"/>
    </row>
    <row r="57" spans="1:12" s="5" customFormat="1" ht="18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SUM(I58:I60)</f>
        <v>49215700</v>
      </c>
      <c r="J57" s="23">
        <f t="shared" si="0"/>
        <v>49215700</v>
      </c>
      <c r="K57" s="15"/>
      <c r="L57" s="15"/>
    </row>
    <row r="58" spans="1:12" s="7" customFormat="1" ht="15" hidden="1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/>
      <c r="J58" s="25">
        <f>I58</f>
        <v>0</v>
      </c>
      <c r="K58" s="16"/>
      <c r="L58" s="16"/>
    </row>
    <row r="59" spans="1:12" s="7" customFormat="1" ht="18" hidden="1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/>
      <c r="J59" s="25">
        <f t="shared" si="0"/>
        <v>0</v>
      </c>
      <c r="K59" s="16"/>
      <c r="L59" s="16"/>
    </row>
    <row r="60" spans="1:12" s="7" customFormat="1" ht="18" customHeight="1">
      <c r="A60" s="24">
        <v>992</v>
      </c>
      <c r="B60" s="24" t="s">
        <v>29</v>
      </c>
      <c r="C60" s="24" t="s">
        <v>134</v>
      </c>
      <c r="D60" s="24">
        <v>240</v>
      </c>
      <c r="E60" s="24" t="s">
        <v>9</v>
      </c>
      <c r="F60" s="24">
        <v>992</v>
      </c>
      <c r="G60" s="24" t="s">
        <v>61</v>
      </c>
      <c r="H60" s="24" t="s">
        <v>135</v>
      </c>
      <c r="I60" s="25">
        <v>49215700</v>
      </c>
      <c r="J60" s="25">
        <f t="shared" ref="J60" si="7">I60</f>
        <v>49215700</v>
      </c>
      <c r="K60" s="16"/>
      <c r="L60" s="16"/>
    </row>
    <row r="61" spans="1:12" s="5" customFormat="1" ht="15" hidden="1" customHeight="1">
      <c r="A61" s="22">
        <v>992</v>
      </c>
      <c r="B61" s="22" t="s">
        <v>30</v>
      </c>
      <c r="C61" s="22" t="s">
        <v>18</v>
      </c>
      <c r="D61" s="22" t="s">
        <v>17</v>
      </c>
      <c r="E61" s="22" t="s">
        <v>9</v>
      </c>
      <c r="F61" s="22">
        <v>992</v>
      </c>
      <c r="G61" s="22" t="s">
        <v>61</v>
      </c>
      <c r="H61" s="22" t="s">
        <v>74</v>
      </c>
      <c r="I61" s="23">
        <f>SUM(I62:I64)</f>
        <v>0</v>
      </c>
      <c r="J61" s="23">
        <f t="shared" si="0"/>
        <v>0</v>
      </c>
      <c r="K61" s="15"/>
      <c r="L61" s="15"/>
    </row>
    <row r="62" spans="1:12" s="7" customFormat="1" ht="15" hidden="1" customHeight="1">
      <c r="A62" s="24">
        <v>992</v>
      </c>
      <c r="B62" s="24" t="s">
        <v>30</v>
      </c>
      <c r="C62" s="24" t="s">
        <v>100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102</v>
      </c>
      <c r="D63" s="24">
        <v>240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7" customFormat="1" ht="15" hidden="1" customHeight="1">
      <c r="A64" s="24">
        <v>992</v>
      </c>
      <c r="B64" s="24" t="s">
        <v>30</v>
      </c>
      <c r="C64" s="24" t="s">
        <v>101</v>
      </c>
      <c r="D64" s="24" t="s">
        <v>55</v>
      </c>
      <c r="E64" s="24" t="s">
        <v>9</v>
      </c>
      <c r="F64" s="24">
        <v>992</v>
      </c>
      <c r="G64" s="24" t="s">
        <v>61</v>
      </c>
      <c r="H64" s="24" t="s">
        <v>10</v>
      </c>
      <c r="I64" s="25"/>
      <c r="J64" s="25">
        <f t="shared" si="0"/>
        <v>0</v>
      </c>
      <c r="K64" s="16"/>
      <c r="L64" s="16"/>
    </row>
    <row r="65" spans="1:12" s="5" customFormat="1" ht="20.25" hidden="1" customHeight="1">
      <c r="A65" s="22">
        <v>992</v>
      </c>
      <c r="B65" s="22" t="s">
        <v>31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I66+I75+I81</f>
        <v>0</v>
      </c>
      <c r="J65" s="23">
        <f t="shared" si="0"/>
        <v>0</v>
      </c>
      <c r="K65" s="15"/>
      <c r="L65" s="15"/>
    </row>
    <row r="66" spans="1:12" s="5" customFormat="1" ht="19.5" hidden="1" customHeight="1">
      <c r="A66" s="22">
        <v>992</v>
      </c>
      <c r="B66" s="22" t="s">
        <v>32</v>
      </c>
      <c r="C66" s="22" t="s">
        <v>18</v>
      </c>
      <c r="D66" s="22" t="s">
        <v>17</v>
      </c>
      <c r="E66" s="22" t="s">
        <v>9</v>
      </c>
      <c r="F66" s="22">
        <v>992</v>
      </c>
      <c r="G66" s="22" t="s">
        <v>61</v>
      </c>
      <c r="H66" s="22" t="s">
        <v>74</v>
      </c>
      <c r="I66" s="23">
        <f>SUM(I67:I74)</f>
        <v>0</v>
      </c>
      <c r="J66" s="23">
        <f t="shared" si="0"/>
        <v>0</v>
      </c>
      <c r="K66" s="15"/>
      <c r="L66" s="15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67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si="0"/>
        <v>0</v>
      </c>
      <c r="K67" s="16"/>
      <c r="L67" s="16"/>
    </row>
    <row r="68" spans="1:12" s="7" customFormat="1" ht="15" hidden="1" customHeight="1">
      <c r="A68" s="24">
        <v>992</v>
      </c>
      <c r="B68" s="24" t="s">
        <v>32</v>
      </c>
      <c r="C68" s="32" t="s">
        <v>111</v>
      </c>
      <c r="D68" s="24" t="s">
        <v>66</v>
      </c>
      <c r="E68" s="24" t="s">
        <v>9</v>
      </c>
      <c r="F68" s="24">
        <v>992</v>
      </c>
      <c r="G68" s="24" t="s">
        <v>61</v>
      </c>
      <c r="H68" s="24" t="s">
        <v>10</v>
      </c>
      <c r="I68" s="25"/>
      <c r="J68" s="25">
        <f t="shared" ref="J68" si="8"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128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127</v>
      </c>
      <c r="I69" s="25"/>
      <c r="J69" s="25">
        <f>I69</f>
        <v>0</v>
      </c>
      <c r="K69" s="16"/>
      <c r="L69" s="16"/>
    </row>
    <row r="70" spans="1:12" s="7" customFormat="1" ht="19.5" hidden="1" customHeight="1">
      <c r="A70" s="24">
        <v>992</v>
      </c>
      <c r="B70" s="24" t="s">
        <v>32</v>
      </c>
      <c r="C70" s="32" t="s">
        <v>83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125</v>
      </c>
      <c r="I70" s="25"/>
      <c r="J70" s="25">
        <f>I70</f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81</v>
      </c>
      <c r="D71" s="24" t="s">
        <v>67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46</v>
      </c>
      <c r="D72" s="24">
        <v>240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si="0"/>
        <v>0</v>
      </c>
      <c r="K72" s="16"/>
      <c r="L72" s="16"/>
    </row>
    <row r="73" spans="1:12" s="7" customFormat="1" ht="15" hidden="1" customHeight="1">
      <c r="A73" s="24">
        <v>992</v>
      </c>
      <c r="B73" s="24" t="s">
        <v>32</v>
      </c>
      <c r="C73" s="32" t="s">
        <v>126</v>
      </c>
      <c r="D73" s="24" t="s">
        <v>43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si="0"/>
        <v>0</v>
      </c>
      <c r="K73" s="16"/>
      <c r="L73" s="16"/>
    </row>
    <row r="74" spans="1:12" s="7" customFormat="1" ht="15" hidden="1" customHeight="1">
      <c r="A74" s="24">
        <v>992</v>
      </c>
      <c r="B74" s="24" t="s">
        <v>32</v>
      </c>
      <c r="C74" s="32" t="s">
        <v>126</v>
      </c>
      <c r="D74" s="24" t="s">
        <v>67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ref="J74" si="9">I74</f>
        <v>0</v>
      </c>
      <c r="K74" s="16"/>
      <c r="L74" s="16"/>
    </row>
    <row r="75" spans="1:12" s="5" customFormat="1" ht="19.5" hidden="1" customHeight="1">
      <c r="A75" s="22">
        <v>992</v>
      </c>
      <c r="B75" s="22" t="s">
        <v>33</v>
      </c>
      <c r="C75" s="22" t="s">
        <v>18</v>
      </c>
      <c r="D75" s="22" t="s">
        <v>17</v>
      </c>
      <c r="E75" s="22" t="s">
        <v>9</v>
      </c>
      <c r="F75" s="22">
        <v>992</v>
      </c>
      <c r="G75" s="22" t="s">
        <v>61</v>
      </c>
      <c r="H75" s="22" t="s">
        <v>74</v>
      </c>
      <c r="I75" s="23">
        <f>SUM(I76:I80)</f>
        <v>0</v>
      </c>
      <c r="J75" s="23">
        <f t="shared" si="0"/>
        <v>0</v>
      </c>
      <c r="K75" s="15"/>
      <c r="L75" s="15"/>
    </row>
    <row r="76" spans="1:12" s="7" customFormat="1" ht="18" hidden="1" customHeight="1">
      <c r="A76" s="24">
        <v>992</v>
      </c>
      <c r="B76" s="24" t="s">
        <v>33</v>
      </c>
      <c r="C76" s="24" t="s">
        <v>112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4.25" hidden="1" customHeight="1">
      <c r="A77" s="24">
        <v>992</v>
      </c>
      <c r="B77" s="24" t="s">
        <v>33</v>
      </c>
      <c r="C77" s="24" t="s">
        <v>47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8.75" hidden="1" customHeight="1">
      <c r="A78" s="24">
        <v>992</v>
      </c>
      <c r="B78" s="24" t="s">
        <v>33</v>
      </c>
      <c r="C78" s="24" t="s">
        <v>48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idden="1">
      <c r="A79" s="24">
        <v>992</v>
      </c>
      <c r="B79" s="24" t="s">
        <v>33</v>
      </c>
      <c r="C79" s="24" t="s">
        <v>56</v>
      </c>
      <c r="D79" s="24">
        <v>240</v>
      </c>
      <c r="E79" s="24" t="s">
        <v>9</v>
      </c>
      <c r="F79" s="24">
        <v>992</v>
      </c>
      <c r="G79" s="24" t="s">
        <v>61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8.75" hidden="1" customHeight="1">
      <c r="A80" s="24">
        <v>992</v>
      </c>
      <c r="B80" s="24" t="s">
        <v>33</v>
      </c>
      <c r="C80" s="24" t="s">
        <v>73</v>
      </c>
      <c r="D80" s="24">
        <v>240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5" customFormat="1" ht="15" hidden="1" customHeight="1">
      <c r="A81" s="22">
        <v>992</v>
      </c>
      <c r="B81" s="22" t="s">
        <v>34</v>
      </c>
      <c r="C81" s="22" t="s">
        <v>18</v>
      </c>
      <c r="D81" s="22" t="s">
        <v>17</v>
      </c>
      <c r="E81" s="22" t="s">
        <v>9</v>
      </c>
      <c r="F81" s="22">
        <v>992</v>
      </c>
      <c r="G81" s="22" t="s">
        <v>61</v>
      </c>
      <c r="H81" s="22" t="s">
        <v>10</v>
      </c>
      <c r="I81" s="23">
        <f>I83+I82</f>
        <v>0</v>
      </c>
      <c r="J81" s="23">
        <f t="shared" si="0"/>
        <v>0</v>
      </c>
      <c r="K81" s="15"/>
      <c r="L81" s="15"/>
    </row>
    <row r="82" spans="1:12" s="7" customFormat="1" ht="15" hidden="1" customHeight="1">
      <c r="A82" s="24">
        <v>992</v>
      </c>
      <c r="B82" s="24" t="s">
        <v>34</v>
      </c>
      <c r="C82" s="24" t="s">
        <v>46</v>
      </c>
      <c r="D82" s="24" t="s">
        <v>43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 t="shared" si="0"/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34</v>
      </c>
      <c r="C83" s="24" t="s">
        <v>49</v>
      </c>
      <c r="D83" s="24">
        <v>610</v>
      </c>
      <c r="E83" s="24" t="s">
        <v>9</v>
      </c>
      <c r="F83" s="24">
        <v>992</v>
      </c>
      <c r="G83" s="24" t="s">
        <v>61</v>
      </c>
      <c r="H83" s="24" t="s">
        <v>10</v>
      </c>
      <c r="I83" s="25"/>
      <c r="J83" s="25">
        <f t="shared" si="0"/>
        <v>0</v>
      </c>
      <c r="K83" s="16"/>
      <c r="L83" s="16"/>
    </row>
    <row r="84" spans="1:12" s="5" customFormat="1" ht="15" hidden="1" customHeight="1">
      <c r="A84" s="22">
        <v>992</v>
      </c>
      <c r="B84" s="22" t="s">
        <v>82</v>
      </c>
      <c r="C84" s="22" t="s">
        <v>18</v>
      </c>
      <c r="D84" s="22" t="s">
        <v>17</v>
      </c>
      <c r="E84" s="22" t="s">
        <v>9</v>
      </c>
      <c r="F84" s="22">
        <v>992</v>
      </c>
      <c r="G84" s="22" t="s">
        <v>61</v>
      </c>
      <c r="H84" s="22" t="s">
        <v>10</v>
      </c>
      <c r="I84" s="23">
        <f>I89+I85</f>
        <v>0</v>
      </c>
      <c r="J84" s="23">
        <f t="shared" si="0"/>
        <v>0</v>
      </c>
      <c r="K84" s="15"/>
      <c r="L84" s="15"/>
    </row>
    <row r="85" spans="1:12" s="5" customFormat="1" ht="15" hidden="1" customHeight="1">
      <c r="A85" s="22">
        <v>992</v>
      </c>
      <c r="B85" s="22" t="s">
        <v>136</v>
      </c>
      <c r="C85" s="22" t="s">
        <v>18</v>
      </c>
      <c r="D85" s="22" t="s">
        <v>17</v>
      </c>
      <c r="E85" s="22" t="s">
        <v>9</v>
      </c>
      <c r="F85" s="22">
        <v>992</v>
      </c>
      <c r="G85" s="22" t="s">
        <v>61</v>
      </c>
      <c r="H85" s="22" t="s">
        <v>10</v>
      </c>
      <c r="I85" s="23">
        <f>SUM(I86:I88)</f>
        <v>0</v>
      </c>
      <c r="J85" s="23">
        <f t="shared" ref="J85:J88" si="10">I85</f>
        <v>0</v>
      </c>
      <c r="K85" s="15"/>
      <c r="L85" s="15"/>
    </row>
    <row r="86" spans="1:12" s="7" customFormat="1" ht="15" hidden="1" customHeight="1">
      <c r="A86" s="24">
        <v>992</v>
      </c>
      <c r="B86" s="24" t="s">
        <v>136</v>
      </c>
      <c r="C86" s="24" t="s">
        <v>40</v>
      </c>
      <c r="D86" s="24">
        <v>240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 t="shared" si="10"/>
        <v>0</v>
      </c>
      <c r="K86" s="16"/>
      <c r="L86" s="16"/>
    </row>
    <row r="87" spans="1:12" s="7" customFormat="1" ht="15" hidden="1" customHeight="1">
      <c r="A87" s="24">
        <v>992</v>
      </c>
      <c r="B87" s="24" t="s">
        <v>136</v>
      </c>
      <c r="C87" s="24" t="s">
        <v>106</v>
      </c>
      <c r="D87" s="24">
        <v>240</v>
      </c>
      <c r="E87" s="24" t="s">
        <v>9</v>
      </c>
      <c r="F87" s="24">
        <v>992</v>
      </c>
      <c r="G87" s="24" t="s">
        <v>61</v>
      </c>
      <c r="H87" s="24" t="s">
        <v>10</v>
      </c>
      <c r="I87" s="25"/>
      <c r="J87" s="25">
        <f t="shared" ref="J87" si="11">I87</f>
        <v>0</v>
      </c>
      <c r="K87" s="16"/>
      <c r="L87" s="16"/>
    </row>
    <row r="88" spans="1:12" s="7" customFormat="1" ht="15" hidden="1" customHeight="1">
      <c r="A88" s="24">
        <v>992</v>
      </c>
      <c r="B88" s="24" t="s">
        <v>136</v>
      </c>
      <c r="C88" s="24" t="s">
        <v>85</v>
      </c>
      <c r="D88" s="24" t="s">
        <v>55</v>
      </c>
      <c r="E88" s="24" t="s">
        <v>9</v>
      </c>
      <c r="F88" s="24">
        <v>992</v>
      </c>
      <c r="G88" s="24" t="s">
        <v>61</v>
      </c>
      <c r="H88" s="24" t="s">
        <v>10</v>
      </c>
      <c r="I88" s="25"/>
      <c r="J88" s="25">
        <f t="shared" si="10"/>
        <v>0</v>
      </c>
      <c r="K88" s="16"/>
      <c r="L88" s="16"/>
    </row>
    <row r="89" spans="1:12" s="5" customFormat="1" ht="15" hidden="1" customHeight="1">
      <c r="A89" s="22">
        <v>992</v>
      </c>
      <c r="B89" s="22" t="s">
        <v>35</v>
      </c>
      <c r="C89" s="22" t="s">
        <v>18</v>
      </c>
      <c r="D89" s="22" t="s">
        <v>17</v>
      </c>
      <c r="E89" s="22" t="s">
        <v>9</v>
      </c>
      <c r="F89" s="22">
        <v>992</v>
      </c>
      <c r="G89" s="22" t="s">
        <v>61</v>
      </c>
      <c r="H89" s="22" t="s">
        <v>10</v>
      </c>
      <c r="I89" s="23">
        <f>I90+I91</f>
        <v>0</v>
      </c>
      <c r="J89" s="23">
        <f t="shared" si="0"/>
        <v>0</v>
      </c>
      <c r="K89" s="15"/>
      <c r="L89" s="15"/>
    </row>
    <row r="90" spans="1:12" s="7" customFormat="1" ht="15" hidden="1" customHeight="1">
      <c r="A90" s="24">
        <v>992</v>
      </c>
      <c r="B90" s="24" t="s">
        <v>35</v>
      </c>
      <c r="C90" s="24" t="s">
        <v>103</v>
      </c>
      <c r="D90" s="24">
        <v>240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35</v>
      </c>
      <c r="C91" s="24" t="s">
        <v>104</v>
      </c>
      <c r="D91" s="24" t="s">
        <v>55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5" customFormat="1" ht="18.75" hidden="1" customHeight="1">
      <c r="A92" s="22">
        <v>992</v>
      </c>
      <c r="B92" s="22" t="s">
        <v>36</v>
      </c>
      <c r="C92" s="22" t="s">
        <v>18</v>
      </c>
      <c r="D92" s="22" t="s">
        <v>17</v>
      </c>
      <c r="E92" s="22" t="s">
        <v>9</v>
      </c>
      <c r="F92" s="22">
        <v>992</v>
      </c>
      <c r="G92" s="22" t="s">
        <v>61</v>
      </c>
      <c r="H92" s="22" t="s">
        <v>74</v>
      </c>
      <c r="I92" s="23">
        <f>I93+I105</f>
        <v>0</v>
      </c>
      <c r="J92" s="23">
        <f t="shared" si="0"/>
        <v>0</v>
      </c>
      <c r="K92" s="15"/>
      <c r="L92" s="15"/>
    </row>
    <row r="93" spans="1:12" s="5" customFormat="1" ht="19.5" hidden="1" customHeight="1">
      <c r="A93" s="22">
        <v>992</v>
      </c>
      <c r="B93" s="22" t="s">
        <v>37</v>
      </c>
      <c r="C93" s="22" t="s">
        <v>18</v>
      </c>
      <c r="D93" s="22" t="s">
        <v>17</v>
      </c>
      <c r="E93" s="22" t="s">
        <v>9</v>
      </c>
      <c r="F93" s="22">
        <v>992</v>
      </c>
      <c r="G93" s="22" t="s">
        <v>61</v>
      </c>
      <c r="H93" s="22" t="s">
        <v>74</v>
      </c>
      <c r="I93" s="23">
        <f>SUM(I94:I104)</f>
        <v>0</v>
      </c>
      <c r="J93" s="23">
        <f t="shared" si="0"/>
        <v>0</v>
      </c>
      <c r="K93" s="15"/>
      <c r="L93" s="15"/>
    </row>
    <row r="94" spans="1:12" s="7" customFormat="1" ht="15" hidden="1" customHeight="1">
      <c r="A94" s="24" t="s">
        <v>64</v>
      </c>
      <c r="B94" s="24" t="s">
        <v>37</v>
      </c>
      <c r="C94" s="24" t="s">
        <v>105</v>
      </c>
      <c r="D94" s="24" t="s">
        <v>43</v>
      </c>
      <c r="E94" s="24" t="s">
        <v>65</v>
      </c>
      <c r="F94" s="24" t="s">
        <v>64</v>
      </c>
      <c r="G94" s="24" t="s">
        <v>61</v>
      </c>
      <c r="H94" s="24" t="s">
        <v>10</v>
      </c>
      <c r="I94" s="25"/>
      <c r="J94" s="25">
        <f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105</v>
      </c>
      <c r="D95" s="24" t="s">
        <v>58</v>
      </c>
      <c r="E95" s="24" t="s">
        <v>9</v>
      </c>
      <c r="F95" s="24">
        <v>992</v>
      </c>
      <c r="G95" s="24" t="s">
        <v>61</v>
      </c>
      <c r="H95" s="24" t="s">
        <v>10</v>
      </c>
      <c r="I95" s="25"/>
      <c r="J95" s="25">
        <f>I95</f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85</v>
      </c>
      <c r="D96" s="24" t="s">
        <v>60</v>
      </c>
      <c r="E96" s="24" t="s">
        <v>9</v>
      </c>
      <c r="F96" s="24">
        <v>992</v>
      </c>
      <c r="G96" s="24" t="s">
        <v>61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85</v>
      </c>
      <c r="D97" s="24" t="s">
        <v>43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7" customFormat="1" ht="15.75" hidden="1" customHeight="1">
      <c r="A98" s="24">
        <v>992</v>
      </c>
      <c r="B98" s="24" t="s">
        <v>37</v>
      </c>
      <c r="C98" s="24" t="s">
        <v>85</v>
      </c>
      <c r="D98" s="24">
        <v>610</v>
      </c>
      <c r="E98" s="24" t="s">
        <v>9</v>
      </c>
      <c r="F98" s="24">
        <v>992</v>
      </c>
      <c r="G98" s="24" t="s">
        <v>61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7" customFormat="1" ht="15" hidden="1" customHeight="1">
      <c r="A99" s="24">
        <v>992</v>
      </c>
      <c r="B99" s="24" t="s">
        <v>37</v>
      </c>
      <c r="C99" s="24" t="s">
        <v>85</v>
      </c>
      <c r="D99" s="24" t="s">
        <v>57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>I99</f>
        <v>0</v>
      </c>
      <c r="K99" s="16"/>
      <c r="L99" s="16"/>
    </row>
    <row r="100" spans="1:12" s="7" customFormat="1" ht="20.25" hidden="1" customHeight="1">
      <c r="A100" s="24">
        <v>992</v>
      </c>
      <c r="B100" s="24" t="s">
        <v>37</v>
      </c>
      <c r="C100" s="24" t="s">
        <v>132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133</v>
      </c>
      <c r="I100" s="25"/>
      <c r="J100" s="25">
        <f t="shared" ref="J100" si="12">I100</f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37</v>
      </c>
      <c r="C101" s="24" t="s">
        <v>86</v>
      </c>
      <c r="D101" s="24">
        <v>610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ref="J101:J102" si="13">I101</f>
        <v>0</v>
      </c>
      <c r="K101" s="16"/>
      <c r="L101" s="16"/>
    </row>
    <row r="102" spans="1:12" s="7" customFormat="1" ht="15" hidden="1" customHeight="1">
      <c r="A102" s="24">
        <v>992</v>
      </c>
      <c r="B102" s="24" t="s">
        <v>37</v>
      </c>
      <c r="C102" s="24" t="s">
        <v>87</v>
      </c>
      <c r="D102" s="24">
        <v>610</v>
      </c>
      <c r="E102" s="24" t="s">
        <v>9</v>
      </c>
      <c r="F102" s="24">
        <v>992</v>
      </c>
      <c r="G102" s="24" t="s">
        <v>61</v>
      </c>
      <c r="H102" s="24" t="s">
        <v>115</v>
      </c>
      <c r="I102" s="25"/>
      <c r="J102" s="25">
        <f t="shared" si="13"/>
        <v>0</v>
      </c>
      <c r="K102" s="16"/>
      <c r="L102" s="16"/>
    </row>
    <row r="103" spans="1:12" s="7" customFormat="1" ht="15" hidden="1" customHeight="1">
      <c r="A103" s="24">
        <v>992</v>
      </c>
      <c r="B103" s="24" t="s">
        <v>37</v>
      </c>
      <c r="C103" s="24" t="s">
        <v>87</v>
      </c>
      <c r="D103" s="24">
        <v>610</v>
      </c>
      <c r="E103" s="24" t="s">
        <v>9</v>
      </c>
      <c r="F103" s="24">
        <v>992</v>
      </c>
      <c r="G103" s="24" t="s">
        <v>61</v>
      </c>
      <c r="H103" s="24" t="s">
        <v>115</v>
      </c>
      <c r="I103" s="25"/>
      <c r="J103" s="25">
        <f t="shared" ref="J103" si="14">I103</f>
        <v>0</v>
      </c>
      <c r="K103" s="16"/>
      <c r="L103" s="16"/>
    </row>
    <row r="104" spans="1:12" s="7" customFormat="1" ht="15" hidden="1" customHeight="1">
      <c r="A104" s="24">
        <v>992</v>
      </c>
      <c r="B104" s="24" t="s">
        <v>37</v>
      </c>
      <c r="C104" s="24" t="s">
        <v>108</v>
      </c>
      <c r="D104" s="24">
        <v>610</v>
      </c>
      <c r="E104" s="24" t="s">
        <v>9</v>
      </c>
      <c r="F104" s="24">
        <v>992</v>
      </c>
      <c r="G104" s="24" t="s">
        <v>61</v>
      </c>
      <c r="H104" s="24" t="s">
        <v>10</v>
      </c>
      <c r="I104" s="25"/>
      <c r="J104" s="25">
        <f t="shared" si="0"/>
        <v>0</v>
      </c>
      <c r="K104" s="16"/>
      <c r="L104" s="16"/>
    </row>
    <row r="105" spans="1:12" s="5" customFormat="1" ht="15" hidden="1" customHeight="1">
      <c r="A105" s="22">
        <v>992</v>
      </c>
      <c r="B105" s="22" t="s">
        <v>38</v>
      </c>
      <c r="C105" s="22" t="s">
        <v>18</v>
      </c>
      <c r="D105" s="22" t="s">
        <v>17</v>
      </c>
      <c r="E105" s="22" t="s">
        <v>9</v>
      </c>
      <c r="F105" s="22">
        <v>992</v>
      </c>
      <c r="G105" s="22" t="s">
        <v>61</v>
      </c>
      <c r="H105" s="22" t="s">
        <v>10</v>
      </c>
      <c r="I105" s="23">
        <f>SUM(I106:I108)</f>
        <v>0</v>
      </c>
      <c r="J105" s="23">
        <f t="shared" si="0"/>
        <v>0</v>
      </c>
      <c r="K105" s="15"/>
      <c r="L105" s="15"/>
    </row>
    <row r="106" spans="1:12" s="7" customFormat="1" ht="13.5" hidden="1" customHeight="1">
      <c r="A106" s="24">
        <v>992</v>
      </c>
      <c r="B106" s="24" t="s">
        <v>38</v>
      </c>
      <c r="C106" s="24" t="s">
        <v>106</v>
      </c>
      <c r="D106" s="24" t="s">
        <v>60</v>
      </c>
      <c r="E106" s="24" t="s">
        <v>9</v>
      </c>
      <c r="F106" s="24">
        <v>992</v>
      </c>
      <c r="G106" s="24" t="s">
        <v>61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7" customFormat="1" ht="15" hidden="1" customHeight="1">
      <c r="A107" s="24">
        <v>992</v>
      </c>
      <c r="B107" s="24" t="s">
        <v>38</v>
      </c>
      <c r="C107" s="24" t="s">
        <v>106</v>
      </c>
      <c r="D107" s="24" t="s">
        <v>43</v>
      </c>
      <c r="E107" s="24" t="s">
        <v>9</v>
      </c>
      <c r="F107" s="24">
        <v>992</v>
      </c>
      <c r="G107" s="24" t="s">
        <v>61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7" customFormat="1" ht="15" hidden="1" customHeight="1">
      <c r="A108" s="24">
        <v>992</v>
      </c>
      <c r="B108" s="24" t="s">
        <v>38</v>
      </c>
      <c r="C108" s="24" t="s">
        <v>106</v>
      </c>
      <c r="D108" s="24" t="s">
        <v>57</v>
      </c>
      <c r="E108" s="24" t="s">
        <v>9</v>
      </c>
      <c r="F108" s="24">
        <v>992</v>
      </c>
      <c r="G108" s="24" t="s">
        <v>61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5" customFormat="1" ht="21" hidden="1" customHeight="1">
      <c r="A109" s="22">
        <v>992</v>
      </c>
      <c r="B109" s="22" t="s">
        <v>39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74</v>
      </c>
      <c r="I109" s="23">
        <f>I113+I110</f>
        <v>0</v>
      </c>
      <c r="J109" s="23">
        <f t="shared" si="0"/>
        <v>0</v>
      </c>
      <c r="K109" s="15"/>
      <c r="L109" s="15"/>
    </row>
    <row r="110" spans="1:12" s="5" customFormat="1" ht="19.5" hidden="1" customHeight="1">
      <c r="A110" s="22">
        <v>992</v>
      </c>
      <c r="B110" s="22" t="s">
        <v>91</v>
      </c>
      <c r="C110" s="22" t="s">
        <v>18</v>
      </c>
      <c r="D110" s="22" t="s">
        <v>17</v>
      </c>
      <c r="E110" s="22" t="s">
        <v>9</v>
      </c>
      <c r="F110" s="22">
        <v>992</v>
      </c>
      <c r="G110" s="22" t="s">
        <v>61</v>
      </c>
      <c r="H110" s="22" t="s">
        <v>115</v>
      </c>
      <c r="I110" s="23">
        <f>I112+I111</f>
        <v>0</v>
      </c>
      <c r="J110" s="23">
        <f t="shared" ref="J110:J112" si="15">I110</f>
        <v>0</v>
      </c>
      <c r="K110" s="15"/>
      <c r="L110" s="15"/>
    </row>
    <row r="111" spans="1:12" s="7" customFormat="1" ht="15" hidden="1" customHeight="1">
      <c r="A111" s="24">
        <v>992</v>
      </c>
      <c r="B111" s="24" t="s">
        <v>91</v>
      </c>
      <c r="C111" s="24" t="s">
        <v>107</v>
      </c>
      <c r="D111" s="24" t="s">
        <v>59</v>
      </c>
      <c r="E111" s="24" t="s">
        <v>9</v>
      </c>
      <c r="F111" s="24">
        <v>992</v>
      </c>
      <c r="G111" s="24" t="s">
        <v>61</v>
      </c>
      <c r="H111" s="24" t="s">
        <v>115</v>
      </c>
      <c r="I111" s="25"/>
      <c r="J111" s="25">
        <f t="shared" ref="J111" si="16">I111</f>
        <v>0</v>
      </c>
      <c r="K111" s="16"/>
      <c r="L111" s="16"/>
    </row>
    <row r="112" spans="1:12" s="7" customFormat="1" ht="15" hidden="1" customHeight="1">
      <c r="A112" s="24">
        <v>992</v>
      </c>
      <c r="B112" s="24" t="s">
        <v>91</v>
      </c>
      <c r="C112" s="24" t="s">
        <v>107</v>
      </c>
      <c r="D112" s="24" t="s">
        <v>59</v>
      </c>
      <c r="E112" s="24" t="s">
        <v>9</v>
      </c>
      <c r="F112" s="24">
        <v>992</v>
      </c>
      <c r="G112" s="24" t="s">
        <v>61</v>
      </c>
      <c r="H112" s="24" t="s">
        <v>121</v>
      </c>
      <c r="I112" s="25"/>
      <c r="J112" s="25">
        <f t="shared" si="15"/>
        <v>0</v>
      </c>
      <c r="K112" s="16"/>
      <c r="L112" s="16"/>
    </row>
    <row r="113" spans="1:12" s="5" customFormat="1" ht="15" hidden="1" customHeight="1">
      <c r="A113" s="22">
        <v>992</v>
      </c>
      <c r="B113" s="22">
        <v>1006</v>
      </c>
      <c r="C113" s="22" t="s">
        <v>18</v>
      </c>
      <c r="D113" s="22" t="s">
        <v>17</v>
      </c>
      <c r="E113" s="22" t="s">
        <v>9</v>
      </c>
      <c r="F113" s="22">
        <v>992</v>
      </c>
      <c r="G113" s="22" t="s">
        <v>61</v>
      </c>
      <c r="H113" s="22" t="s">
        <v>10</v>
      </c>
      <c r="I113" s="23">
        <f>SUM(I114:I114)</f>
        <v>0</v>
      </c>
      <c r="J113" s="23">
        <f t="shared" si="0"/>
        <v>0</v>
      </c>
      <c r="K113" s="15"/>
      <c r="L113" s="15"/>
    </row>
    <row r="114" spans="1:12" s="7" customFormat="1" ht="15" hidden="1" customHeight="1">
      <c r="A114" s="24">
        <v>992</v>
      </c>
      <c r="B114" s="24">
        <v>1006</v>
      </c>
      <c r="C114" s="24" t="s">
        <v>99</v>
      </c>
      <c r="D114" s="24" t="s">
        <v>63</v>
      </c>
      <c r="E114" s="24" t="s">
        <v>9</v>
      </c>
      <c r="F114" s="24">
        <v>992</v>
      </c>
      <c r="G114" s="24" t="s">
        <v>61</v>
      </c>
      <c r="H114" s="24" t="s">
        <v>10</v>
      </c>
      <c r="I114" s="25"/>
      <c r="J114" s="25">
        <f t="shared" si="0"/>
        <v>0</v>
      </c>
      <c r="K114" s="16"/>
      <c r="L114" s="16"/>
    </row>
    <row r="115" spans="1:12" s="5" customFormat="1" ht="15" hidden="1" customHeight="1">
      <c r="A115" s="22">
        <v>992</v>
      </c>
      <c r="B115" s="22">
        <v>1100</v>
      </c>
      <c r="C115" s="22" t="s">
        <v>18</v>
      </c>
      <c r="D115" s="22" t="s">
        <v>17</v>
      </c>
      <c r="E115" s="22" t="s">
        <v>9</v>
      </c>
      <c r="F115" s="22">
        <v>992</v>
      </c>
      <c r="G115" s="22" t="s">
        <v>61</v>
      </c>
      <c r="H115" s="22" t="s">
        <v>10</v>
      </c>
      <c r="I115" s="23">
        <f>I116</f>
        <v>0</v>
      </c>
      <c r="J115" s="23">
        <f t="shared" si="0"/>
        <v>0</v>
      </c>
      <c r="K115" s="15"/>
      <c r="L115" s="15"/>
    </row>
    <row r="116" spans="1:12" s="5" customFormat="1" ht="15" hidden="1" customHeight="1">
      <c r="A116" s="22">
        <v>992</v>
      </c>
      <c r="B116" s="22">
        <v>1101</v>
      </c>
      <c r="C116" s="22" t="s">
        <v>18</v>
      </c>
      <c r="D116" s="22" t="s">
        <v>17</v>
      </c>
      <c r="E116" s="22" t="s">
        <v>9</v>
      </c>
      <c r="F116" s="22">
        <v>992</v>
      </c>
      <c r="G116" s="22" t="s">
        <v>61</v>
      </c>
      <c r="H116" s="22" t="s">
        <v>10</v>
      </c>
      <c r="I116" s="23">
        <f>SUM(I117:I117)</f>
        <v>0</v>
      </c>
      <c r="J116" s="23">
        <f t="shared" si="0"/>
        <v>0</v>
      </c>
      <c r="K116" s="15"/>
      <c r="L116" s="15"/>
    </row>
    <row r="117" spans="1:12" s="7" customFormat="1" ht="15" hidden="1" customHeight="1">
      <c r="A117" s="24">
        <v>992</v>
      </c>
      <c r="B117" s="24">
        <v>1101</v>
      </c>
      <c r="C117" s="24" t="s">
        <v>108</v>
      </c>
      <c r="D117" s="24">
        <v>610</v>
      </c>
      <c r="E117" s="24" t="s">
        <v>9</v>
      </c>
      <c r="F117" s="24">
        <v>992</v>
      </c>
      <c r="G117" s="24" t="s">
        <v>61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5" customFormat="1" ht="15" hidden="1" customHeight="1">
      <c r="A118" s="22">
        <v>992</v>
      </c>
      <c r="B118" s="22">
        <v>1300</v>
      </c>
      <c r="C118" s="22" t="s">
        <v>18</v>
      </c>
      <c r="D118" s="22" t="s">
        <v>17</v>
      </c>
      <c r="E118" s="22" t="s">
        <v>9</v>
      </c>
      <c r="F118" s="22">
        <v>992</v>
      </c>
      <c r="G118" s="22" t="s">
        <v>61</v>
      </c>
      <c r="H118" s="22" t="s">
        <v>10</v>
      </c>
      <c r="I118" s="23">
        <f>I119</f>
        <v>0</v>
      </c>
      <c r="J118" s="23">
        <f t="shared" ref="J118:J121" si="17">I118</f>
        <v>0</v>
      </c>
      <c r="K118" s="15"/>
      <c r="L118" s="15"/>
    </row>
    <row r="119" spans="1:12" s="3" customFormat="1" ht="15" hidden="1" customHeight="1">
      <c r="A119" s="26">
        <v>992</v>
      </c>
      <c r="B119" s="26">
        <v>1301</v>
      </c>
      <c r="C119" s="26" t="s">
        <v>18</v>
      </c>
      <c r="D119" s="26" t="s">
        <v>17</v>
      </c>
      <c r="E119" s="26" t="s">
        <v>9</v>
      </c>
      <c r="F119" s="26">
        <v>992</v>
      </c>
      <c r="G119" s="22" t="s">
        <v>61</v>
      </c>
      <c r="H119" s="26" t="s">
        <v>10</v>
      </c>
      <c r="I119" s="27">
        <f>I120</f>
        <v>0</v>
      </c>
      <c r="J119" s="27">
        <f t="shared" si="17"/>
        <v>0</v>
      </c>
      <c r="K119" s="17"/>
      <c r="L119" s="17"/>
    </row>
    <row r="120" spans="1:12" s="6" customFormat="1" ht="15" hidden="1" customHeight="1">
      <c r="A120" s="28">
        <v>992</v>
      </c>
      <c r="B120" s="28">
        <v>1301</v>
      </c>
      <c r="C120" s="28" t="s">
        <v>50</v>
      </c>
      <c r="D120" s="28">
        <v>730</v>
      </c>
      <c r="E120" s="28" t="s">
        <v>9</v>
      </c>
      <c r="F120" s="28">
        <v>992</v>
      </c>
      <c r="G120" s="24" t="s">
        <v>61</v>
      </c>
      <c r="H120" s="28" t="s">
        <v>10</v>
      </c>
      <c r="I120" s="29"/>
      <c r="J120" s="29">
        <f t="shared" si="17"/>
        <v>0</v>
      </c>
      <c r="K120" s="13"/>
      <c r="L120" s="13"/>
    </row>
    <row r="121" spans="1:12" s="6" customFormat="1" ht="13.5" customHeight="1">
      <c r="A121" s="34" t="s">
        <v>12</v>
      </c>
      <c r="B121" s="34"/>
      <c r="C121" s="34"/>
      <c r="D121" s="34"/>
      <c r="E121" s="34"/>
      <c r="F121" s="34"/>
      <c r="G121" s="34"/>
      <c r="H121" s="34"/>
      <c r="I121" s="27">
        <f>I21+I17</f>
        <v>49215700</v>
      </c>
      <c r="J121" s="27">
        <f t="shared" si="17"/>
        <v>49215700</v>
      </c>
      <c r="K121" s="13" t="s">
        <v>117</v>
      </c>
      <c r="L121" s="13"/>
    </row>
    <row r="122" spans="1:12" ht="12.75" customHeight="1"/>
    <row r="123" spans="1:12" ht="15.75" customHeight="1">
      <c r="A123" s="8" t="s">
        <v>130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20"/>
    </row>
    <row r="124" spans="1:12" ht="15.75">
      <c r="A124" s="8" t="s">
        <v>129</v>
      </c>
      <c r="B124" s="19"/>
      <c r="C124" s="19"/>
      <c r="D124" s="19"/>
      <c r="E124" s="19"/>
      <c r="F124" s="19"/>
      <c r="G124" s="18"/>
      <c r="H124" s="19"/>
      <c r="I124" s="9" t="s">
        <v>131</v>
      </c>
      <c r="J124" s="19"/>
    </row>
    <row r="125" spans="1:12" ht="15.75">
      <c r="A125" s="8"/>
      <c r="B125" s="19"/>
      <c r="C125" s="19"/>
      <c r="D125" s="19"/>
      <c r="E125" s="19"/>
      <c r="F125" s="19"/>
      <c r="G125" s="10" t="s">
        <v>68</v>
      </c>
      <c r="H125" s="19"/>
      <c r="I125"/>
      <c r="J125" s="19"/>
      <c r="K125" s="9"/>
    </row>
    <row r="126" spans="1:12" ht="11.25" customHeight="1">
      <c r="A126" s="8"/>
    </row>
    <row r="127" spans="1:12" ht="15.75">
      <c r="A127" s="8" t="s">
        <v>69</v>
      </c>
    </row>
    <row r="128" spans="1:12" ht="15.75">
      <c r="A128" s="9" t="s">
        <v>71</v>
      </c>
    </row>
    <row r="129" spans="1:9" ht="15.75">
      <c r="A129" s="9" t="s">
        <v>72</v>
      </c>
      <c r="G129" s="18"/>
      <c r="I129" s="8" t="s">
        <v>70</v>
      </c>
    </row>
    <row r="130" spans="1:9">
      <c r="G130" s="10" t="s">
        <v>68</v>
      </c>
    </row>
  </sheetData>
  <mergeCells count="14">
    <mergeCell ref="A121:H12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2021-08-30T08:21:49Z</cp:lastPrinted>
  <dcterms:created xsi:type="dcterms:W3CDTF">2015-12-16T13:54:17Z</dcterms:created>
  <dcterms:modified xsi:type="dcterms:W3CDTF">2021-08-30T08:21:50Z</dcterms:modified>
</cp:coreProperties>
</file>